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16'!$A$1</definedName>
    <definedName name="Law">'Приложение 16'!$S$5</definedName>
    <definedName name="ReportNameYear">'Приложение 16'!$A$8</definedName>
    <definedName name="s" hidden="1">{#N/A,#N/A,FALSE,"Вып.доходы"}</definedName>
    <definedName name="TableHeaderYear1">'Приложение 16'!$Q$1</definedName>
    <definedName name="TableHeaderYear2">'Приложение 16'!$Q$2</definedName>
    <definedName name="TableHeaderYear3">'Приложение 16'!$Q$3</definedName>
    <definedName name="Unit">'Приложение 16'!$S$10</definedName>
    <definedName name="wrn.выпдох." hidden="1">{#N/A,#N/A,FALSE,"Вып.доходы"}</definedName>
    <definedName name="Year">'Приложение 16'!$A$2</definedName>
    <definedName name="Year1">'Приложение 16'!$S$3</definedName>
    <definedName name="Year2Year3">'Приложение 16'!$S$5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1" i="11" l="1"/>
  <c r="S20" i="11"/>
  <c r="S22" i="11"/>
  <c r="S14" i="11"/>
  <c r="S15" i="11"/>
  <c r="S16" i="11"/>
  <c r="S17" i="11"/>
  <c r="S18" i="11"/>
  <c r="S19" i="11"/>
  <c r="A2" i="11" l="1"/>
  <c r="A8" i="11" s="1"/>
  <c r="Q4" i="11" l="1"/>
  <c r="S3" i="11"/>
</calcChain>
</file>

<file path=xl/sharedStrings.xml><?xml version="1.0" encoding="utf-8"?>
<sst xmlns="http://schemas.openxmlformats.org/spreadsheetml/2006/main" count="42" uniqueCount="39">
  <si>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</si>
  <si>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</si>
  <si>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</si>
  <si>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</si>
  <si>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</si>
  <si>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</si>
  <si>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</si>
  <si>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</si>
  <si>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</si>
  <si>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</si>
  <si>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</si>
  <si>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</si>
  <si>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</si>
  <si>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</si>
  <si>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</si>
  <si>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</si>
  <si>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</si>
  <si>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</si>
  <si>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</si>
  <si>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</si>
  <si>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</si>
  <si>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01.01.2022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</si>
  <si>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</si>
  <si>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</si>
  <si>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</si>
  <si>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</si>
  <si>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</si>
  <si>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</si>
  <si>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</si>
  <si>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</si>
  <si>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</si>
  <si>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</si>
  <si>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</si>
  <si>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</si>
  <si>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</si>
  <si>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</si>
  <si>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</si>
  <si>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Приложение 16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</si>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</sst>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5" fillId="0" borderId="0" xfId="0" applyFont="1" applyAlignment="1">
      <alignment horizontal="right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3"/>
  <sheetViews>
    <sheetView tabSelected="1" view="pageBreakPreview" topLeftCell="G1" zoomScale="70" zoomScaleNormal="50" zoomScaleSheetLayoutView="70" workbookViewId="0">
      <selection activeCell="S6" sqref="S6"/>
    </sheetView>
  </sheetViews>
  <sheetFormatPr defaultColWidth="9.140625" defaultRowHeight="15.75" x14ac:dyDescent="0.25"/>
  <cols>
    <col min="1" max="1" width="9" style="2" customWidth="1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s="19" customFormat="1" ht="23.25" x14ac:dyDescent="0.35">
      <c r="A1" s="40" t="s">
        <v>21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37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0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3" t="str">
        <f>CONCATENATE("""О краевом бюджете на ",Year," год")</f>
        <v>"О краевом бюджете на 2022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60" t="str">
        <f>CONCATENATE("и на плановый период ",Year+1," и ",Year+2," годов''")</f>
        <v>и на плановый период 2023 и 2024 годов''</v>
      </c>
      <c r="R4" s="60"/>
      <c r="S4" s="60"/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1" t="s">
        <v>38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51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51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7" x14ac:dyDescent="0.35">
      <c r="A8" s="63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x14ac:dyDescent="0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7"/>
      <c r="C10" s="7"/>
      <c r="D10" s="7"/>
      <c r="E10" s="7"/>
      <c r="F10" s="7"/>
      <c r="G10" s="7"/>
      <c r="H10" s="7"/>
      <c r="I10" s="8"/>
      <c r="J10" s="7"/>
      <c r="K10" s="7"/>
      <c r="L10" s="7"/>
      <c r="M10" s="7"/>
      <c r="N10" s="9"/>
      <c r="Q10" s="7"/>
      <c r="S10" s="10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66" t="s">
        <v>16</v>
      </c>
      <c r="B11" s="64" t="s">
        <v>18</v>
      </c>
      <c r="C11" s="64" t="s">
        <v>19</v>
      </c>
      <c r="D11" s="64" t="s">
        <v>13</v>
      </c>
      <c r="E11" s="65" t="s">
        <v>14</v>
      </c>
      <c r="F11" s="61" t="s">
        <v>0</v>
      </c>
      <c r="G11" s="68" t="s">
        <v>1</v>
      </c>
      <c r="H11" s="66" t="s">
        <v>15</v>
      </c>
      <c r="I11" s="70" t="s">
        <v>2</v>
      </c>
      <c r="J11" s="68" t="s">
        <v>3</v>
      </c>
      <c r="K11" s="68" t="s">
        <v>4</v>
      </c>
      <c r="L11" s="61" t="s">
        <v>20</v>
      </c>
      <c r="M11" s="61" t="s">
        <v>5</v>
      </c>
      <c r="N11" s="61" t="s">
        <v>10</v>
      </c>
      <c r="O11" s="61" t="s">
        <v>6</v>
      </c>
      <c r="P11" s="61" t="s">
        <v>7</v>
      </c>
      <c r="Q11" s="61" t="s">
        <v>8</v>
      </c>
      <c r="R11" s="61" t="s">
        <v>9</v>
      </c>
      <c r="S11" s="72" t="s">
        <v>17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67"/>
      <c r="B12" s="65"/>
      <c r="C12" s="65"/>
      <c r="D12" s="65"/>
      <c r="E12" s="69"/>
      <c r="F12" s="62"/>
      <c r="G12" s="66"/>
      <c r="H12" s="67"/>
      <c r="I12" s="71"/>
      <c r="J12" s="66"/>
      <c r="K12" s="66"/>
      <c r="L12" s="62"/>
      <c r="M12" s="62"/>
      <c r="N12" s="62"/>
      <c r="O12" s="62"/>
      <c r="P12" s="62"/>
      <c r="Q12" s="62"/>
      <c r="R12" s="62"/>
      <c r="S12" s="73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4" customFormat="1" x14ac:dyDescent="0.25">
      <c r="A13" s="58">
        <v>1</v>
      </c>
      <c r="B13" s="59">
        <v>2</v>
      </c>
      <c r="C13" s="58">
        <v>3</v>
      </c>
      <c r="D13" s="59">
        <v>4</v>
      </c>
      <c r="E13" s="58">
        <v>5</v>
      </c>
      <c r="F13" s="59">
        <v>6</v>
      </c>
      <c r="G13" s="58">
        <v>7</v>
      </c>
      <c r="H13" s="59">
        <v>8</v>
      </c>
      <c r="I13" s="58">
        <v>9</v>
      </c>
      <c r="J13" s="59">
        <v>10</v>
      </c>
      <c r="K13" s="58">
        <v>11</v>
      </c>
      <c r="L13" s="59">
        <v>12</v>
      </c>
      <c r="M13" s="58">
        <v>13</v>
      </c>
      <c r="N13" s="59">
        <v>14</v>
      </c>
      <c r="O13" s="58">
        <v>15</v>
      </c>
      <c r="P13" s="59">
        <v>16</v>
      </c>
      <c r="Q13" s="58">
        <v>17</v>
      </c>
      <c r="R13" s="59">
        <v>18</v>
      </c>
      <c r="S13" s="59">
        <v>19</v>
      </c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 ht="101.25" x14ac:dyDescent="0.25">
      <c r="A14" s="53" t="s">
        <v>22</v>
      </c>
      <c r="B14" s="54" t="s">
        <v>23</v>
      </c>
      <c r="C14" s="53" t="s">
        <v>24</v>
      </c>
      <c r="D14" s="55" t="s">
        <v>25</v>
      </c>
      <c r="E14" s="56">
        <v>155588</v>
      </c>
      <c r="F14" s="56">
        <v>68429.100000000006</v>
      </c>
      <c r="G14" s="56">
        <v>14093.8</v>
      </c>
      <c r="H14" s="56">
        <v>12424.8</v>
      </c>
      <c r="I14" s="56">
        <v>4636.1000000000004</v>
      </c>
      <c r="J14" s="56">
        <v>7788.7</v>
      </c>
      <c r="K14" s="56">
        <v>5377.9</v>
      </c>
      <c r="L14" s="56">
        <v>2549.9</v>
      </c>
      <c r="M14" s="56">
        <v>22067.9</v>
      </c>
      <c r="N14" s="56">
        <v>4620.7</v>
      </c>
      <c r="O14" s="56">
        <v>15268.3</v>
      </c>
      <c r="P14" s="56">
        <v>9844</v>
      </c>
      <c r="Q14" s="56">
        <v>10848.5</v>
      </c>
      <c r="R14" s="56">
        <v>10647.6</v>
      </c>
      <c r="S14" s="57">
        <f t="shared" ref="S14:S22" si="0">SUM(E14:R14)</f>
        <v>344185.30000000005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37.5" x14ac:dyDescent="0.3">
      <c r="A15" s="46"/>
      <c r="B15" s="47" t="s">
        <v>26</v>
      </c>
      <c r="C15" s="46"/>
      <c r="D15" s="34"/>
      <c r="E15" s="48">
        <v>155588</v>
      </c>
      <c r="F15" s="48">
        <v>68429.100000000006</v>
      </c>
      <c r="G15" s="48">
        <v>14093.8</v>
      </c>
      <c r="H15" s="48">
        <v>12424.8</v>
      </c>
      <c r="I15" s="48">
        <v>4636.1000000000004</v>
      </c>
      <c r="J15" s="48">
        <v>7788.7</v>
      </c>
      <c r="K15" s="48">
        <v>5377.9</v>
      </c>
      <c r="L15" s="48">
        <v>2549.9</v>
      </c>
      <c r="M15" s="48">
        <v>22067.9</v>
      </c>
      <c r="N15" s="48">
        <v>4620.7</v>
      </c>
      <c r="O15" s="48">
        <v>15268.3</v>
      </c>
      <c r="P15" s="48">
        <v>9844</v>
      </c>
      <c r="Q15" s="48">
        <v>10848.5</v>
      </c>
      <c r="R15" s="48">
        <v>10647.6</v>
      </c>
      <c r="S15" s="49">
        <f t="shared" si="0"/>
        <v>344185.30000000005</v>
      </c>
      <c r="T15" s="50"/>
      <c r="U15" s="50"/>
      <c r="V15" s="50"/>
      <c r="W15" s="50"/>
      <c r="X15" s="50"/>
      <c r="Y15" s="3"/>
      <c r="Z15" s="3"/>
      <c r="AA15" s="3"/>
      <c r="AB15" s="3"/>
      <c r="AC15" s="3"/>
      <c r="AD15" s="3"/>
    </row>
    <row r="16" spans="1:30" ht="93.75" x14ac:dyDescent="0.25">
      <c r="A16" s="29" t="s">
        <v>27</v>
      </c>
      <c r="B16" s="30" t="s">
        <v>28</v>
      </c>
      <c r="C16" s="29" t="s">
        <v>29</v>
      </c>
      <c r="D16" s="31" t="s">
        <v>30</v>
      </c>
      <c r="E16" s="32">
        <v>427000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9">
        <f t="shared" si="0"/>
        <v>427000</v>
      </c>
      <c r="T16" s="5"/>
      <c r="U16" s="5"/>
      <c r="V16" s="5"/>
      <c r="W16" s="5"/>
      <c r="X16" s="5"/>
      <c r="Y16" s="3"/>
      <c r="Z16" s="3"/>
      <c r="AA16" s="3"/>
      <c r="AB16" s="3"/>
      <c r="AC16" s="3"/>
      <c r="AD16" s="3"/>
    </row>
    <row r="17" spans="1:30" ht="56.25" x14ac:dyDescent="0.25">
      <c r="A17" s="29" t="s">
        <v>31</v>
      </c>
      <c r="B17" s="30" t="s">
        <v>32</v>
      </c>
      <c r="C17" s="29" t="s">
        <v>33</v>
      </c>
      <c r="D17" s="31" t="s">
        <v>34</v>
      </c>
      <c r="E17" s="32"/>
      <c r="F17" s="32"/>
      <c r="G17" s="32"/>
      <c r="H17" s="32"/>
      <c r="I17" s="32"/>
      <c r="J17" s="32"/>
      <c r="K17" s="32">
        <v>10000</v>
      </c>
      <c r="L17" s="32"/>
      <c r="M17" s="32"/>
      <c r="N17" s="32"/>
      <c r="O17" s="32"/>
      <c r="P17" s="32"/>
      <c r="Q17" s="32"/>
      <c r="R17" s="32"/>
      <c r="S17" s="39">
        <f t="shared" si="0"/>
        <v>10000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37.5" x14ac:dyDescent="0.3">
      <c r="A18" s="46"/>
      <c r="B18" s="47" t="s">
        <v>26</v>
      </c>
      <c r="C18" s="46"/>
      <c r="D18" s="34"/>
      <c r="E18" s="48"/>
      <c r="F18" s="48"/>
      <c r="G18" s="48"/>
      <c r="H18" s="48"/>
      <c r="I18" s="48"/>
      <c r="J18" s="48"/>
      <c r="K18" s="48">
        <v>10000</v>
      </c>
      <c r="L18" s="48"/>
      <c r="M18" s="48"/>
      <c r="N18" s="48"/>
      <c r="O18" s="48"/>
      <c r="P18" s="48"/>
      <c r="Q18" s="48"/>
      <c r="R18" s="48"/>
      <c r="S18" s="49">
        <f t="shared" si="0"/>
        <v>10000</v>
      </c>
      <c r="T18" s="50"/>
      <c r="U18" s="50"/>
      <c r="V18" s="50"/>
      <c r="W18" s="50"/>
      <c r="X18" s="50"/>
      <c r="Y18" s="3"/>
      <c r="Z18" s="3"/>
      <c r="AA18" s="3"/>
      <c r="AB18" s="3"/>
      <c r="AC18" s="3"/>
      <c r="AD18" s="3"/>
    </row>
    <row r="19" spans="1:30" ht="20.25" x14ac:dyDescent="0.25">
      <c r="A19" s="36"/>
      <c r="B19" s="37" t="s">
        <v>17</v>
      </c>
      <c r="C19" s="36"/>
      <c r="D19" s="38"/>
      <c r="E19" s="35">
        <v>582588</v>
      </c>
      <c r="F19" s="35">
        <v>68429.100000000006</v>
      </c>
      <c r="G19" s="35">
        <v>14093.8</v>
      </c>
      <c r="H19" s="35">
        <v>12424.8</v>
      </c>
      <c r="I19" s="35">
        <v>4636.1000000000004</v>
      </c>
      <c r="J19" s="35">
        <v>7788.7</v>
      </c>
      <c r="K19" s="35">
        <v>15377.9</v>
      </c>
      <c r="L19" s="35">
        <v>2549.9</v>
      </c>
      <c r="M19" s="35">
        <v>22067.9</v>
      </c>
      <c r="N19" s="35">
        <v>4620.7</v>
      </c>
      <c r="O19" s="35">
        <v>15268.3</v>
      </c>
      <c r="P19" s="35">
        <v>9844</v>
      </c>
      <c r="Q19" s="35">
        <v>10848.5</v>
      </c>
      <c r="R19" s="35">
        <v>10647.6</v>
      </c>
      <c r="S19" s="35">
        <f t="shared" si="0"/>
        <v>781185.3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36"/>
      <c r="B20" s="37" t="s">
        <v>36</v>
      </c>
      <c r="C20" s="36"/>
      <c r="D20" s="38"/>
      <c r="E20" s="35">
        <v>427000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>
        <f t="shared" si="0"/>
        <v>427000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40.5" x14ac:dyDescent="0.25">
      <c r="A21" s="36"/>
      <c r="B21" s="37" t="s">
        <v>35</v>
      </c>
      <c r="C21" s="36"/>
      <c r="D21" s="38"/>
      <c r="E21" s="35">
        <v>155588</v>
      </c>
      <c r="F21" s="35">
        <v>68429.100000000006</v>
      </c>
      <c r="G21" s="35">
        <v>14093.8</v>
      </c>
      <c r="H21" s="35">
        <v>12424.8</v>
      </c>
      <c r="I21" s="35">
        <v>4636.1000000000004</v>
      </c>
      <c r="J21" s="35">
        <v>7788.7</v>
      </c>
      <c r="K21" s="35">
        <v>15377.9</v>
      </c>
      <c r="L21" s="35">
        <v>2549.9</v>
      </c>
      <c r="M21" s="35">
        <v>22067.9</v>
      </c>
      <c r="N21" s="35">
        <v>4620.7</v>
      </c>
      <c r="O21" s="35">
        <v>15268.3</v>
      </c>
      <c r="P21" s="35">
        <v>9844</v>
      </c>
      <c r="Q21" s="35">
        <v>10848.5</v>
      </c>
      <c r="R21" s="35">
        <v>10647.6</v>
      </c>
      <c r="S21" s="35">
        <f t="shared" si="0"/>
        <v>354185.30000000005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40.5" x14ac:dyDescent="0.25">
      <c r="A22" s="41"/>
      <c r="B22" s="42" t="s">
        <v>26</v>
      </c>
      <c r="C22" s="41"/>
      <c r="D22" s="43"/>
      <c r="E22" s="44">
        <v>155588</v>
      </c>
      <c r="F22" s="44">
        <v>68429.100000000006</v>
      </c>
      <c r="G22" s="44">
        <v>14093.8</v>
      </c>
      <c r="H22" s="44">
        <v>12424.8</v>
      </c>
      <c r="I22" s="44">
        <v>4636.1000000000004</v>
      </c>
      <c r="J22" s="44">
        <v>7788.7</v>
      </c>
      <c r="K22" s="44">
        <v>15377.9</v>
      </c>
      <c r="L22" s="44">
        <v>2549.9</v>
      </c>
      <c r="M22" s="44">
        <v>22067.9</v>
      </c>
      <c r="N22" s="44">
        <v>4620.7</v>
      </c>
      <c r="O22" s="44">
        <v>15268.3</v>
      </c>
      <c r="P22" s="44">
        <v>9844</v>
      </c>
      <c r="Q22" s="44">
        <v>10848.5</v>
      </c>
      <c r="R22" s="44">
        <v>10647.6</v>
      </c>
      <c r="S22" s="44">
        <f t="shared" si="0"/>
        <v>354185.30000000005</v>
      </c>
      <c r="T22" s="33"/>
      <c r="U22" s="33"/>
      <c r="V22" s="33"/>
      <c r="W22" s="33"/>
      <c r="X22" s="3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4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6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6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8"/>
    </row>
    <row r="102" spans="2:3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8"/>
    </row>
    <row r="103" spans="2:3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3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</row>
    <row r="105" spans="2:3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</row>
    <row r="106" spans="2:3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</row>
    <row r="107" spans="2:3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</row>
    <row r="108" spans="2:3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</sheetData>
  <mergeCells count="21">
    <mergeCell ref="M11:M12"/>
    <mergeCell ref="N11:N12"/>
    <mergeCell ref="A8:S8"/>
    <mergeCell ref="B11:B12"/>
    <mergeCell ref="A11:A12"/>
    <mergeCell ref="C11:C12"/>
    <mergeCell ref="D11:D12"/>
    <mergeCell ref="H11:H12"/>
    <mergeCell ref="G11:G12"/>
    <mergeCell ref="E11:E12"/>
    <mergeCell ref="F11:F12"/>
    <mergeCell ref="I11:I12"/>
    <mergeCell ref="L11:L12"/>
    <mergeCell ref="K11:K12"/>
    <mergeCell ref="J11:J12"/>
    <mergeCell ref="S11:S12"/>
    <mergeCell ref="Q4:S4"/>
    <mergeCell ref="Q11:Q12"/>
    <mergeCell ref="P11:P12"/>
    <mergeCell ref="O11:O12"/>
    <mergeCell ref="R11:R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2021-11-23T01:56:42Z</cp:lastPrinted>
  <dcterms:created xsi:type="dcterms:W3CDTF">2005-09-08T01:35:00Z</dcterms:created>
  <dcterms:modified xsi:type="dcterms:W3CDTF">2021-11-26T03:11:17Z</dcterms:modified>
</cp:coreProperties>
</file>